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m.pisula\Desktop\2020 zp 23 DIALIZA KONCENTRATY_do ogłoszenia\SIWZ_zalaczniki_\"/>
    </mc:Choice>
  </mc:AlternateContent>
  <bookViews>
    <workbookView xWindow="-120" yWindow="-120" windowWidth="29040" windowHeight="15840"/>
  </bookViews>
  <sheets>
    <sheet name="Arkusz1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17" i="1" l="1"/>
  <c r="M17" i="1" l="1"/>
  <c r="N17" i="1" s="1"/>
  <c r="K18" i="1"/>
  <c r="K21" i="1" l="1"/>
  <c r="K22" i="1" s="1"/>
  <c r="K5" i="1"/>
  <c r="K14" i="1" s="1"/>
  <c r="M5" i="1" l="1"/>
  <c r="M14" i="1" s="1"/>
  <c r="M21" i="1"/>
  <c r="N21" i="1" l="1"/>
  <c r="N22" i="1" s="1"/>
  <c r="M22" i="1"/>
  <c r="N18" i="1"/>
  <c r="M18" i="1"/>
  <c r="N5" i="1"/>
  <c r="N14" i="1" s="1"/>
</calcChain>
</file>

<file path=xl/sharedStrings.xml><?xml version="1.0" encoding="utf-8"?>
<sst xmlns="http://schemas.openxmlformats.org/spreadsheetml/2006/main" count="52" uniqueCount="26">
  <si>
    <t>L.p</t>
  </si>
  <si>
    <t>Szczegółowy opis pozycji</t>
  </si>
  <si>
    <t>Ilość</t>
  </si>
  <si>
    <t>JM</t>
  </si>
  <si>
    <t>Cena netto</t>
  </si>
  <si>
    <t>Wartość netto</t>
  </si>
  <si>
    <t>Stawka Vat</t>
  </si>
  <si>
    <t>Wartość Vat</t>
  </si>
  <si>
    <t>Wartść brutto</t>
  </si>
  <si>
    <t>Nazwa handlowa producent</t>
  </si>
  <si>
    <t>Nr kalatogowy</t>
  </si>
  <si>
    <t xml:space="preserve">Pakiet 1                 </t>
  </si>
  <si>
    <t>Koncentrat kwaśny płynu dializacyjnego   -    parametry płynu</t>
  </si>
  <si>
    <t>Na</t>
  </si>
  <si>
    <t>K</t>
  </si>
  <si>
    <t>Ca</t>
  </si>
  <si>
    <t>Mg</t>
  </si>
  <si>
    <t>Glukoza</t>
  </si>
  <si>
    <t>Kanister 5 l</t>
  </si>
  <si>
    <t>szt.</t>
  </si>
  <si>
    <t>łącznie:</t>
  </si>
  <si>
    <t>Pakiet 2</t>
  </si>
  <si>
    <t>Pakiet 3</t>
  </si>
  <si>
    <t>Koncentrat wodorowęglanowy 8,4% zasadowy płynny - kanister 5 l</t>
  </si>
  <si>
    <t>ZP/PN/2020/23-dializa koncentraty                                                                                                                          Załącznik nr 1 do SIWZ</t>
  </si>
  <si>
    <t>Koncentrat wodorowęglanowy  kapsuła 650 G, kompatybilny                         z aparatem do hemodializy BBraun Dialog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</si>
</sst>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[$-415]General"/>
    <numFmt numFmtId="165" formatCode="[$-415]0.00"/>
    <numFmt numFmtId="166" formatCode="#,##0.00&quot; &quot;[$zł]"/>
    <numFmt numFmtId="167" formatCode="&quot; &quot;#,##0.00&quot; &quot;[$zł]&quot; &quot;;&quot;-&quot;#,##0.00&quot; &quot;[$zł]&quot; &quot;;&quot; -&quot;00&quot; &quot;[$zł]&quot; &quot;;&quot; &quot;@&quot; &quot;"/>
    <numFmt numFmtId="168" formatCode="&quot; &quot;#,##0.00&quot;    &quot;;&quot;-&quot;#,##0.00&quot;    &quot;;&quot; -&quot;00&quot;    &quot;;@&quot; &quot;"/>
    <numFmt numFmtId="169" formatCode="#,##0.00&quot; &quot;[$zł-415];[Red]&quot;-&quot;#,##0.00&quot; &quot;[$zł-415]"/>
    <numFmt numFmtId="170" formatCode="#,##0.00\ &quot;zł&quot;"/>
  </numFmts>
  <fonts count="10">
    <font>
      <sz val="11"/>
      <color rgb="FF000000"/>
      <name val="Arial1"/>
      <charset val="238"/>
    </font>
    <font>
      <sz val="11"/>
      <color rgb="FF000000"/>
      <name val="Arial1"/>
      <charset val="238"/>
    </font>
    <font>
      <sz val="12"/>
      <color rgb="FF000000"/>
      <name val="Calibri"/>
      <family val="2"/>
      <charset val="238"/>
    </font>
    <font>
      <b/>
      <i/>
      <sz val="16"/>
      <color rgb="FF000000"/>
      <name val="Arial1"/>
      <charset val="238"/>
    </font>
    <font>
      <b/>
      <i/>
      <u/>
      <sz val="11"/>
      <color rgb="FF000000"/>
      <name val="Arial1"/>
      <charset val="238"/>
    </font>
    <font>
      <b/>
      <sz val="12"/>
      <color rgb="FF000000"/>
      <name val="Calibri"/>
      <family val="2"/>
      <charset val="238"/>
    </font>
    <font>
      <sz val="14"/>
      <color rgb="FF000000"/>
      <name val="Calibri"/>
      <family val="2"/>
      <charset val="238"/>
    </font>
    <font>
      <b/>
      <sz val="14"/>
      <color rgb="FF000000"/>
      <name val="Calibri"/>
      <family val="2"/>
      <charset val="238"/>
    </font>
    <font>
      <sz val="12"/>
      <name val="Calibri"/>
      <family val="2"/>
      <charset val="238"/>
    </font>
    <font>
      <b/>
      <sz val="12"/>
      <color rgb="FFFF0000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7">
    <xf numFmtId="0" fontId="0" fillId="0" borderId="0"/>
    <xf numFmtId="168" fontId="1" fillId="0" borderId="0" applyFont="0" applyBorder="0" applyProtection="0"/>
    <xf numFmtId="164" fontId="2" fillId="0" borderId="0" applyBorder="0" applyProtection="0"/>
    <xf numFmtId="0" fontId="3" fillId="0" borderId="0" applyNumberFormat="0" applyBorder="0" applyProtection="0">
      <alignment horizontal="center"/>
    </xf>
    <xf numFmtId="0" fontId="3" fillId="0" borderId="0" applyNumberFormat="0" applyBorder="0" applyProtection="0">
      <alignment horizontal="center" textRotation="90"/>
    </xf>
    <xf numFmtId="0" fontId="4" fillId="0" borderId="0" applyNumberFormat="0" applyBorder="0" applyProtection="0"/>
    <xf numFmtId="169" fontId="4" fillId="0" borderId="0" applyBorder="0" applyProtection="0"/>
  </cellStyleXfs>
  <cellXfs count="64">
    <xf numFmtId="0" fontId="0" fillId="0" borderId="0" xfId="0"/>
    <xf numFmtId="164" fontId="2" fillId="0" borderId="0" xfId="2" applyFont="1" applyFill="1" applyAlignment="1" applyProtection="1"/>
    <xf numFmtId="164" fontId="5" fillId="0" borderId="4" xfId="2" applyFont="1" applyFill="1" applyBorder="1" applyAlignment="1" applyProtection="1">
      <alignment horizontal="center" vertical="center"/>
    </xf>
    <xf numFmtId="164" fontId="5" fillId="0" borderId="3" xfId="2" applyFont="1" applyFill="1" applyBorder="1" applyAlignment="1" applyProtection="1">
      <alignment horizontal="center" vertical="center"/>
    </xf>
    <xf numFmtId="164" fontId="5" fillId="0" borderId="5" xfId="2" applyFont="1" applyFill="1" applyBorder="1" applyAlignment="1" applyProtection="1">
      <alignment horizontal="center" vertical="center"/>
    </xf>
    <xf numFmtId="164" fontId="5" fillId="0" borderId="6" xfId="2" applyFont="1" applyFill="1" applyBorder="1" applyAlignment="1" applyProtection="1">
      <alignment horizontal="center" vertical="center"/>
    </xf>
    <xf numFmtId="164" fontId="2" fillId="0" borderId="1" xfId="2" applyFont="1" applyFill="1" applyBorder="1" applyAlignment="1" applyProtection="1">
      <alignment horizontal="center" vertical="center"/>
    </xf>
    <xf numFmtId="164" fontId="7" fillId="0" borderId="1" xfId="2" applyFont="1" applyFill="1" applyBorder="1" applyAlignment="1" applyProtection="1"/>
    <xf numFmtId="164" fontId="7" fillId="0" borderId="7" xfId="2" applyFont="1" applyFill="1" applyBorder="1" applyAlignment="1" applyProtection="1"/>
    <xf numFmtId="164" fontId="2" fillId="0" borderId="4" xfId="2" applyFont="1" applyFill="1" applyBorder="1" applyAlignment="1" applyProtection="1">
      <alignment horizontal="center" vertical="center"/>
    </xf>
    <xf numFmtId="2" fontId="2" fillId="0" borderId="7" xfId="2" applyNumberFormat="1" applyFont="1" applyFill="1" applyBorder="1" applyAlignment="1" applyProtection="1">
      <alignment horizontal="center" vertical="center"/>
    </xf>
    <xf numFmtId="2" fontId="2" fillId="0" borderId="1" xfId="2" applyNumberFormat="1" applyFont="1" applyFill="1" applyBorder="1" applyAlignment="1" applyProtection="1">
      <alignment horizontal="center" vertical="center"/>
    </xf>
    <xf numFmtId="2" fontId="2" fillId="0" borderId="4" xfId="2" applyNumberFormat="1" applyFont="1" applyFill="1" applyBorder="1" applyAlignment="1" applyProtection="1">
      <alignment horizontal="center" vertical="center"/>
    </xf>
    <xf numFmtId="164" fontId="2" fillId="0" borderId="2" xfId="2" applyFont="1" applyFill="1" applyBorder="1" applyAlignment="1" applyProtection="1">
      <alignment horizontal="center" vertical="center"/>
    </xf>
    <xf numFmtId="164" fontId="2" fillId="0" borderId="0" xfId="2" applyFont="1" applyFill="1" applyAlignment="1" applyProtection="1">
      <alignment horizontal="center" vertical="center"/>
    </xf>
    <xf numFmtId="165" fontId="2" fillId="0" borderId="0" xfId="2" applyNumberFormat="1" applyFont="1" applyFill="1" applyAlignment="1" applyProtection="1">
      <alignment horizontal="center" vertical="center"/>
    </xf>
    <xf numFmtId="164" fontId="2" fillId="0" borderId="1" xfId="2" applyFont="1" applyFill="1" applyBorder="1" applyAlignment="1" applyProtection="1">
      <alignment horizontal="center" vertical="center"/>
    </xf>
    <xf numFmtId="3" fontId="2" fillId="0" borderId="2" xfId="2" applyNumberFormat="1" applyFont="1" applyFill="1" applyBorder="1" applyAlignment="1" applyProtection="1">
      <alignment horizontal="center" vertical="center"/>
    </xf>
    <xf numFmtId="3" fontId="2" fillId="0" borderId="0" xfId="2" applyNumberFormat="1" applyFont="1" applyFill="1" applyAlignment="1" applyProtection="1"/>
    <xf numFmtId="3" fontId="5" fillId="0" borderId="3" xfId="2" applyNumberFormat="1" applyFont="1" applyFill="1" applyBorder="1" applyAlignment="1" applyProtection="1">
      <alignment horizontal="center" vertical="center"/>
    </xf>
    <xf numFmtId="165" fontId="5" fillId="0" borderId="3" xfId="2" applyNumberFormat="1" applyFont="1" applyFill="1" applyBorder="1" applyAlignment="1" applyProtection="1">
      <alignment horizontal="center" vertical="center"/>
    </xf>
    <xf numFmtId="164" fontId="5" fillId="0" borderId="3" xfId="2" applyFont="1" applyFill="1" applyBorder="1" applyAlignment="1" applyProtection="1">
      <alignment horizontal="center" vertical="center" wrapText="1"/>
    </xf>
    <xf numFmtId="164" fontId="2" fillId="0" borderId="0" xfId="2" applyFont="1" applyFill="1" applyBorder="1" applyAlignment="1" applyProtection="1"/>
    <xf numFmtId="164" fontId="5" fillId="0" borderId="10" xfId="2" applyFont="1" applyFill="1" applyBorder="1" applyAlignment="1" applyProtection="1">
      <alignment horizontal="center" vertical="center"/>
    </xf>
    <xf numFmtId="167" fontId="9" fillId="0" borderId="1" xfId="2" applyNumberFormat="1" applyFont="1" applyFill="1" applyBorder="1" applyAlignment="1" applyProtection="1">
      <alignment horizontal="center" vertical="center"/>
    </xf>
    <xf numFmtId="165" fontId="9" fillId="0" borderId="1" xfId="2" applyNumberFormat="1" applyFont="1" applyFill="1" applyBorder="1" applyAlignment="1" applyProtection="1">
      <alignment horizontal="center" vertical="center"/>
    </xf>
    <xf numFmtId="170" fontId="8" fillId="0" borderId="2" xfId="2" applyNumberFormat="1" applyFont="1" applyFill="1" applyBorder="1" applyAlignment="1" applyProtection="1">
      <alignment horizontal="center" vertical="center"/>
    </xf>
    <xf numFmtId="167" fontId="8" fillId="0" borderId="9" xfId="2" applyNumberFormat="1" applyFont="1" applyFill="1" applyBorder="1" applyAlignment="1" applyProtection="1">
      <alignment horizontal="center" vertical="center"/>
    </xf>
    <xf numFmtId="9" fontId="8" fillId="0" borderId="2" xfId="2" applyNumberFormat="1" applyFont="1" applyFill="1" applyBorder="1" applyAlignment="1" applyProtection="1">
      <alignment horizontal="center" vertical="center"/>
    </xf>
    <xf numFmtId="167" fontId="8" fillId="0" borderId="2" xfId="2" applyNumberFormat="1" applyFont="1" applyFill="1" applyBorder="1" applyAlignment="1" applyProtection="1">
      <alignment horizontal="center" vertical="center"/>
    </xf>
    <xf numFmtId="167" fontId="9" fillId="0" borderId="7" xfId="2" applyNumberFormat="1" applyFont="1" applyFill="1" applyBorder="1" applyAlignment="1" applyProtection="1">
      <alignment horizontal="center" vertical="center"/>
    </xf>
    <xf numFmtId="167" fontId="8" fillId="0" borderId="7" xfId="2" applyNumberFormat="1" applyFont="1" applyFill="1" applyBorder="1" applyAlignment="1" applyProtection="1">
      <alignment horizontal="center" vertical="center"/>
    </xf>
    <xf numFmtId="9" fontId="8" fillId="0" borderId="1" xfId="2" applyNumberFormat="1" applyFont="1" applyFill="1" applyBorder="1" applyAlignment="1" applyProtection="1">
      <alignment horizontal="center" vertical="center"/>
    </xf>
    <xf numFmtId="167" fontId="8" fillId="0" borderId="1" xfId="2" applyNumberFormat="1" applyFont="1" applyFill="1" applyBorder="1" applyAlignment="1" applyProtection="1">
      <alignment horizontal="center" vertical="center"/>
    </xf>
    <xf numFmtId="164" fontId="7" fillId="0" borderId="2" xfId="2" applyFont="1" applyFill="1" applyBorder="1" applyAlignment="1" applyProtection="1"/>
    <xf numFmtId="164" fontId="7" fillId="0" borderId="9" xfId="2" applyFont="1" applyFill="1" applyBorder="1" applyAlignment="1" applyProtection="1"/>
    <xf numFmtId="167" fontId="9" fillId="0" borderId="4" xfId="2" applyNumberFormat="1" applyFont="1" applyFill="1" applyBorder="1" applyAlignment="1" applyProtection="1">
      <alignment horizontal="center" vertical="center"/>
    </xf>
    <xf numFmtId="166" fontId="9" fillId="0" borderId="10" xfId="2" applyNumberFormat="1" applyFont="1" applyFill="1" applyBorder="1" applyAlignment="1" applyProtection="1">
      <alignment horizontal="center" vertical="center"/>
    </xf>
    <xf numFmtId="164" fontId="7" fillId="0" borderId="10" xfId="2" applyFont="1" applyFill="1" applyBorder="1" applyAlignment="1" applyProtection="1"/>
    <xf numFmtId="166" fontId="8" fillId="0" borderId="12" xfId="2" applyNumberFormat="1" applyFont="1" applyFill="1" applyBorder="1" applyAlignment="1" applyProtection="1">
      <alignment horizontal="center" vertical="center"/>
    </xf>
    <xf numFmtId="164" fontId="5" fillId="0" borderId="13" xfId="2" applyFont="1" applyFill="1" applyBorder="1" applyAlignment="1" applyProtection="1">
      <alignment horizontal="center" vertical="center" wrapText="1"/>
    </xf>
    <xf numFmtId="164" fontId="5" fillId="0" borderId="13" xfId="2" applyFont="1" applyFill="1" applyBorder="1" applyAlignment="1" applyProtection="1">
      <alignment horizontal="center" vertical="center"/>
    </xf>
    <xf numFmtId="164" fontId="2" fillId="0" borderId="10" xfId="2" applyFont="1" applyFill="1" applyBorder="1" applyAlignment="1" applyProtection="1"/>
    <xf numFmtId="164" fontId="5" fillId="0" borderId="10" xfId="2" applyFont="1" applyFill="1" applyBorder="1" applyAlignment="1" applyProtection="1">
      <alignment horizontal="left" vertical="center"/>
    </xf>
    <xf numFmtId="0" fontId="0" fillId="0" borderId="10" xfId="0" applyFill="1" applyBorder="1"/>
    <xf numFmtId="164" fontId="5" fillId="0" borderId="3" xfId="2" applyFont="1" applyFill="1" applyBorder="1" applyAlignment="1" applyProtection="1">
      <alignment horizontal="center" vertical="center"/>
    </xf>
    <xf numFmtId="0" fontId="0" fillId="0" borderId="3" xfId="0" applyFill="1" applyBorder="1"/>
    <xf numFmtId="164" fontId="5" fillId="0" borderId="0" xfId="2" applyFont="1" applyFill="1" applyBorder="1" applyAlignment="1" applyProtection="1">
      <alignment horizontal="center" vertical="center"/>
    </xf>
    <xf numFmtId="9" fontId="8" fillId="0" borderId="1" xfId="2" applyNumberFormat="1" applyFont="1" applyFill="1" applyBorder="1" applyAlignment="1" applyProtection="1">
      <alignment horizontal="center" vertical="center"/>
    </xf>
    <xf numFmtId="167" fontId="8" fillId="0" borderId="1" xfId="2" applyNumberFormat="1" applyFont="1" applyFill="1" applyBorder="1" applyAlignment="1" applyProtection="1">
      <alignment horizontal="center" vertical="center"/>
    </xf>
    <xf numFmtId="166" fontId="8" fillId="0" borderId="1" xfId="2" applyNumberFormat="1" applyFont="1" applyFill="1" applyBorder="1" applyAlignment="1" applyProtection="1">
      <alignment horizontal="center" vertical="center"/>
    </xf>
    <xf numFmtId="166" fontId="8" fillId="0" borderId="12" xfId="2" applyNumberFormat="1" applyFont="1" applyFill="1" applyBorder="1" applyAlignment="1" applyProtection="1">
      <alignment horizontal="center" vertical="center"/>
    </xf>
    <xf numFmtId="164" fontId="6" fillId="0" borderId="1" xfId="2" applyFont="1" applyFill="1" applyBorder="1" applyAlignment="1" applyProtection="1">
      <alignment horizontal="center" vertical="center" wrapText="1"/>
    </xf>
    <xf numFmtId="3" fontId="2" fillId="0" borderId="1" xfId="2" applyNumberFormat="1" applyFont="1" applyFill="1" applyBorder="1" applyAlignment="1" applyProtection="1">
      <alignment horizontal="center" vertical="center"/>
    </xf>
    <xf numFmtId="164" fontId="2" fillId="0" borderId="1" xfId="2" applyFont="1" applyFill="1" applyBorder="1" applyAlignment="1" applyProtection="1">
      <alignment horizontal="center" vertical="center"/>
    </xf>
    <xf numFmtId="170" fontId="8" fillId="0" borderId="1" xfId="2" applyNumberFormat="1" applyFont="1" applyFill="1" applyBorder="1" applyAlignment="1" applyProtection="1">
      <alignment horizontal="center" vertical="center"/>
    </xf>
    <xf numFmtId="164" fontId="5" fillId="0" borderId="1" xfId="2" applyFont="1" applyFill="1" applyBorder="1" applyAlignment="1" applyProtection="1">
      <alignment horizontal="right" vertical="center"/>
    </xf>
    <xf numFmtId="164" fontId="5" fillId="0" borderId="4" xfId="2" applyFont="1" applyFill="1" applyBorder="1" applyAlignment="1" applyProtection="1">
      <alignment horizontal="left" vertical="center"/>
    </xf>
    <xf numFmtId="164" fontId="5" fillId="0" borderId="8" xfId="2" applyFont="1" applyFill="1" applyBorder="1" applyAlignment="1" applyProtection="1">
      <alignment horizontal="left" vertical="center"/>
    </xf>
    <xf numFmtId="0" fontId="0" fillId="0" borderId="8" xfId="0" applyFill="1" applyBorder="1"/>
    <xf numFmtId="0" fontId="0" fillId="0" borderId="11" xfId="0" applyFill="1" applyBorder="1"/>
    <xf numFmtId="0" fontId="0" fillId="0" borderId="5" xfId="0" applyFill="1" applyBorder="1"/>
    <xf numFmtId="164" fontId="2" fillId="0" borderId="2" xfId="2" applyFont="1" applyFill="1" applyBorder="1" applyAlignment="1" applyProtection="1">
      <alignment horizontal="left" vertical="top" wrapText="1"/>
    </xf>
    <xf numFmtId="164" fontId="2" fillId="0" borderId="1" xfId="2" applyFont="1" applyFill="1" applyBorder="1" applyAlignment="1" applyProtection="1">
      <alignment horizontal="left" vertical="center" wrapText="1"/>
    </xf>
  </cellXfs>
  <cellStyles count="7">
    <cellStyle name="Dziesiętny" xfId="1" builtinId="3" customBuiltin="1"/>
    <cellStyle name="Excel Built-in Normal" xfId="2"/>
    <cellStyle name="Heading" xfId="3"/>
    <cellStyle name="Heading1" xfId="4"/>
    <cellStyle name="Normalny" xfId="0" builtinId="0" customBuiltin="1"/>
    <cellStyle name="Result" xfId="5"/>
    <cellStyle name="Result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22"/>
  <sheetViews>
    <sheetView tabSelected="1" workbookViewId="0">
      <selection activeCell="K5" sqref="K5:K13"/>
    </sheetView>
  </sheetViews>
  <sheetFormatPr defaultRowHeight="15.75"/>
  <cols>
    <col min="1" max="6" width="8.375" style="14" customWidth="1"/>
    <col min="7" max="7" width="16" style="1" customWidth="1"/>
    <col min="8" max="8" width="8.625" style="18" customWidth="1"/>
    <col min="9" max="9" width="5.75" style="14" customWidth="1"/>
    <col min="10" max="10" width="10.625" style="15" customWidth="1"/>
    <col min="11" max="11" width="13.625" style="15" customWidth="1"/>
    <col min="12" max="12" width="8.125" style="14" customWidth="1"/>
    <col min="13" max="13" width="13" style="14" customWidth="1"/>
    <col min="14" max="14" width="13.25" style="14" customWidth="1"/>
    <col min="15" max="15" width="16" style="1" customWidth="1"/>
    <col min="16" max="16" width="18.375" style="1" customWidth="1"/>
    <col min="17" max="1023" width="10.75" style="1" customWidth="1"/>
    <col min="1024" max="1024" width="8.75" style="1" customWidth="1"/>
    <col min="1025" max="1025" width="9" customWidth="1"/>
  </cols>
  <sheetData>
    <row r="1" spans="1:16">
      <c r="A1" s="47" t="s">
        <v>24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</row>
    <row r="2" spans="1:16" ht="15.95" customHeight="1">
      <c r="A2" s="23"/>
      <c r="B2" s="43" t="s">
        <v>11</v>
      </c>
      <c r="C2" s="43"/>
      <c r="D2" s="43"/>
      <c r="E2" s="43"/>
      <c r="F2" s="43"/>
      <c r="G2" s="43"/>
      <c r="H2" s="44"/>
      <c r="I2" s="44"/>
      <c r="J2" s="44"/>
      <c r="K2" s="44"/>
      <c r="L2" s="44"/>
      <c r="M2" s="44"/>
      <c r="N2" s="44"/>
      <c r="O2" s="44"/>
      <c r="P2" s="44"/>
    </row>
    <row r="3" spans="1:16" ht="15.95" customHeight="1">
      <c r="A3" s="3" t="s">
        <v>0</v>
      </c>
      <c r="B3" s="45" t="s">
        <v>1</v>
      </c>
      <c r="C3" s="45"/>
      <c r="D3" s="45"/>
      <c r="E3" s="45"/>
      <c r="F3" s="45"/>
      <c r="G3" s="45"/>
      <c r="H3" s="19" t="s">
        <v>2</v>
      </c>
      <c r="I3" s="3" t="s">
        <v>3</v>
      </c>
      <c r="J3" s="20" t="s">
        <v>4</v>
      </c>
      <c r="K3" s="20" t="s">
        <v>5</v>
      </c>
      <c r="L3" s="21" t="s">
        <v>6</v>
      </c>
      <c r="M3" s="21" t="s">
        <v>7</v>
      </c>
      <c r="N3" s="21" t="s">
        <v>8</v>
      </c>
      <c r="O3" s="21" t="s">
        <v>9</v>
      </c>
      <c r="P3" s="3" t="s">
        <v>10</v>
      </c>
    </row>
    <row r="4" spans="1:16">
      <c r="A4" s="45" t="s">
        <v>12</v>
      </c>
      <c r="B4" s="45"/>
      <c r="C4" s="45"/>
      <c r="D4" s="45"/>
      <c r="E4" s="45"/>
      <c r="F4" s="45"/>
      <c r="G4" s="45"/>
      <c r="H4" s="46"/>
      <c r="I4" s="46"/>
      <c r="J4" s="46"/>
      <c r="K4" s="46"/>
      <c r="L4" s="46"/>
      <c r="M4" s="46"/>
      <c r="N4" s="46"/>
      <c r="O4" s="46"/>
      <c r="P4" s="46"/>
    </row>
    <row r="5" spans="1:16" ht="18" customHeight="1">
      <c r="A5" s="2"/>
      <c r="B5" s="3" t="s">
        <v>13</v>
      </c>
      <c r="C5" s="4" t="s">
        <v>14</v>
      </c>
      <c r="D5" s="3" t="s">
        <v>15</v>
      </c>
      <c r="E5" s="3" t="s">
        <v>16</v>
      </c>
      <c r="F5" s="5" t="s">
        <v>17</v>
      </c>
      <c r="G5" s="52" t="s">
        <v>18</v>
      </c>
      <c r="H5" s="53">
        <v>10000</v>
      </c>
      <c r="I5" s="54" t="s">
        <v>19</v>
      </c>
      <c r="J5" s="55">
        <v>0</v>
      </c>
      <c r="K5" s="49">
        <f>H5*J5</f>
        <v>0</v>
      </c>
      <c r="L5" s="48">
        <v>0.08</v>
      </c>
      <c r="M5" s="49">
        <f>K5*L5</f>
        <v>0</v>
      </c>
      <c r="N5" s="50">
        <f>K5+M5</f>
        <v>0</v>
      </c>
      <c r="O5" s="7"/>
      <c r="P5" s="8"/>
    </row>
    <row r="6" spans="1:16" ht="18.75">
      <c r="A6" s="9">
        <v>1</v>
      </c>
      <c r="B6" s="6">
        <v>140</v>
      </c>
      <c r="C6" s="10">
        <v>0</v>
      </c>
      <c r="D6" s="11">
        <v>1.5</v>
      </c>
      <c r="E6" s="11">
        <v>0.5</v>
      </c>
      <c r="F6" s="12">
        <v>1</v>
      </c>
      <c r="G6" s="52"/>
      <c r="H6" s="53"/>
      <c r="I6" s="54"/>
      <c r="J6" s="55"/>
      <c r="K6" s="49"/>
      <c r="L6" s="48"/>
      <c r="M6" s="49"/>
      <c r="N6" s="50"/>
      <c r="O6" s="7"/>
      <c r="P6" s="8"/>
    </row>
    <row r="7" spans="1:16" ht="18.75">
      <c r="A7" s="9">
        <v>2</v>
      </c>
      <c r="B7" s="16">
        <v>140</v>
      </c>
      <c r="C7" s="10">
        <v>1</v>
      </c>
      <c r="D7" s="11">
        <v>1.25</v>
      </c>
      <c r="E7" s="11">
        <v>0.5</v>
      </c>
      <c r="F7" s="12">
        <v>1</v>
      </c>
      <c r="G7" s="52"/>
      <c r="H7" s="53"/>
      <c r="I7" s="54"/>
      <c r="J7" s="55"/>
      <c r="K7" s="49"/>
      <c r="L7" s="48"/>
      <c r="M7" s="49"/>
      <c r="N7" s="50"/>
      <c r="O7" s="7"/>
      <c r="P7" s="8"/>
    </row>
    <row r="8" spans="1:16" ht="18.75">
      <c r="A8" s="9">
        <v>3</v>
      </c>
      <c r="B8" s="16">
        <v>140</v>
      </c>
      <c r="C8" s="10">
        <v>2</v>
      </c>
      <c r="D8" s="11">
        <v>1.25</v>
      </c>
      <c r="E8" s="11">
        <v>0.5</v>
      </c>
      <c r="F8" s="12">
        <v>1</v>
      </c>
      <c r="G8" s="52"/>
      <c r="H8" s="53"/>
      <c r="I8" s="54"/>
      <c r="J8" s="55"/>
      <c r="K8" s="49"/>
      <c r="L8" s="48"/>
      <c r="M8" s="49"/>
      <c r="N8" s="50"/>
      <c r="O8" s="7"/>
      <c r="P8" s="8"/>
    </row>
    <row r="9" spans="1:16" ht="18.75">
      <c r="A9" s="9">
        <v>4</v>
      </c>
      <c r="B9" s="16">
        <v>140</v>
      </c>
      <c r="C9" s="10">
        <v>2</v>
      </c>
      <c r="D9" s="11">
        <v>1.5</v>
      </c>
      <c r="E9" s="11">
        <v>0.5</v>
      </c>
      <c r="F9" s="12">
        <v>1</v>
      </c>
      <c r="G9" s="52"/>
      <c r="H9" s="53"/>
      <c r="I9" s="54"/>
      <c r="J9" s="55"/>
      <c r="K9" s="49"/>
      <c r="L9" s="48"/>
      <c r="M9" s="49"/>
      <c r="N9" s="50"/>
      <c r="O9" s="7"/>
      <c r="P9" s="8"/>
    </row>
    <row r="10" spans="1:16" ht="18.75">
      <c r="A10" s="9">
        <v>5</v>
      </c>
      <c r="B10" s="16">
        <v>140</v>
      </c>
      <c r="C10" s="10">
        <v>2</v>
      </c>
      <c r="D10" s="11">
        <v>1.25</v>
      </c>
      <c r="E10" s="11">
        <v>0.5</v>
      </c>
      <c r="F10" s="12">
        <v>0</v>
      </c>
      <c r="G10" s="52"/>
      <c r="H10" s="53"/>
      <c r="I10" s="54"/>
      <c r="J10" s="55"/>
      <c r="K10" s="49"/>
      <c r="L10" s="48"/>
      <c r="M10" s="49"/>
      <c r="N10" s="50"/>
      <c r="O10" s="7"/>
      <c r="P10" s="8"/>
    </row>
    <row r="11" spans="1:16" ht="18.75">
      <c r="A11" s="9">
        <v>6</v>
      </c>
      <c r="B11" s="16">
        <v>140</v>
      </c>
      <c r="C11" s="10">
        <v>3</v>
      </c>
      <c r="D11" s="11">
        <v>1.25</v>
      </c>
      <c r="E11" s="11">
        <v>0.5</v>
      </c>
      <c r="F11" s="12">
        <v>1</v>
      </c>
      <c r="G11" s="52"/>
      <c r="H11" s="53"/>
      <c r="I11" s="54"/>
      <c r="J11" s="55"/>
      <c r="K11" s="49"/>
      <c r="L11" s="48"/>
      <c r="M11" s="49"/>
      <c r="N11" s="50"/>
      <c r="O11" s="7"/>
      <c r="P11" s="8"/>
    </row>
    <row r="12" spans="1:16" ht="18.75">
      <c r="A12" s="9">
        <v>7</v>
      </c>
      <c r="B12" s="16">
        <v>140</v>
      </c>
      <c r="C12" s="10">
        <v>3</v>
      </c>
      <c r="D12" s="11">
        <v>1.5</v>
      </c>
      <c r="E12" s="11">
        <v>0.5</v>
      </c>
      <c r="F12" s="12">
        <v>1</v>
      </c>
      <c r="G12" s="52"/>
      <c r="H12" s="53"/>
      <c r="I12" s="54"/>
      <c r="J12" s="55"/>
      <c r="K12" s="49"/>
      <c r="L12" s="48"/>
      <c r="M12" s="49"/>
      <c r="N12" s="50"/>
      <c r="O12" s="34"/>
      <c r="P12" s="35"/>
    </row>
    <row r="13" spans="1:16" ht="18.75">
      <c r="A13" s="9">
        <v>8</v>
      </c>
      <c r="B13" s="16">
        <v>140</v>
      </c>
      <c r="C13" s="10">
        <v>4</v>
      </c>
      <c r="D13" s="11">
        <v>1.25</v>
      </c>
      <c r="E13" s="11">
        <v>0.5</v>
      </c>
      <c r="F13" s="12">
        <v>1</v>
      </c>
      <c r="G13" s="52"/>
      <c r="H13" s="53"/>
      <c r="I13" s="54"/>
      <c r="J13" s="55"/>
      <c r="K13" s="49"/>
      <c r="L13" s="48"/>
      <c r="M13" s="49"/>
      <c r="N13" s="51"/>
      <c r="O13" s="38"/>
      <c r="P13" s="38"/>
    </row>
    <row r="14" spans="1:16" ht="20.100000000000001" customHeight="1">
      <c r="A14" s="56" t="s">
        <v>20</v>
      </c>
      <c r="B14" s="56"/>
      <c r="C14" s="56"/>
      <c r="D14" s="56"/>
      <c r="E14" s="56"/>
      <c r="F14" s="56"/>
      <c r="G14" s="56"/>
      <c r="H14" s="56"/>
      <c r="I14" s="56"/>
      <c r="J14" s="56"/>
      <c r="K14" s="24">
        <f>SUM(K5)</f>
        <v>0</v>
      </c>
      <c r="L14" s="25"/>
      <c r="M14" s="36">
        <f>SUM(M5)</f>
        <v>0</v>
      </c>
      <c r="N14" s="37">
        <f>SUM(N5)</f>
        <v>0</v>
      </c>
      <c r="O14" s="22"/>
      <c r="P14" s="22"/>
    </row>
    <row r="15" spans="1:16" ht="15.95" customHeight="1">
      <c r="A15" s="16"/>
      <c r="B15" s="57" t="s">
        <v>21</v>
      </c>
      <c r="C15" s="58"/>
      <c r="D15" s="58"/>
      <c r="E15" s="58"/>
      <c r="F15" s="58"/>
      <c r="G15" s="58"/>
      <c r="H15" s="59"/>
      <c r="I15" s="59"/>
      <c r="J15" s="59"/>
      <c r="K15" s="59"/>
      <c r="L15" s="59"/>
      <c r="M15" s="59"/>
      <c r="N15" s="60"/>
      <c r="O15" s="60"/>
      <c r="P15" s="61"/>
    </row>
    <row r="16" spans="1:16" ht="15.95" customHeight="1">
      <c r="A16" s="3" t="s">
        <v>0</v>
      </c>
      <c r="B16" s="45" t="s">
        <v>1</v>
      </c>
      <c r="C16" s="45"/>
      <c r="D16" s="45"/>
      <c r="E16" s="45"/>
      <c r="F16" s="45"/>
      <c r="G16" s="45"/>
      <c r="H16" s="19" t="s">
        <v>2</v>
      </c>
      <c r="I16" s="3" t="s">
        <v>3</v>
      </c>
      <c r="J16" s="20" t="s">
        <v>4</v>
      </c>
      <c r="K16" s="20" t="s">
        <v>5</v>
      </c>
      <c r="L16" s="21" t="s">
        <v>6</v>
      </c>
      <c r="M16" s="21" t="s">
        <v>7</v>
      </c>
      <c r="N16" s="21" t="s">
        <v>8</v>
      </c>
      <c r="O16" s="40" t="s">
        <v>9</v>
      </c>
      <c r="P16" s="41" t="s">
        <v>10</v>
      </c>
    </row>
    <row r="17" spans="1:17" ht="39.950000000000003" customHeight="1">
      <c r="A17" s="13">
        <v>1</v>
      </c>
      <c r="B17" s="62" t="s">
        <v>25</v>
      </c>
      <c r="C17" s="62"/>
      <c r="D17" s="62"/>
      <c r="E17" s="62"/>
      <c r="F17" s="62"/>
      <c r="G17" s="62"/>
      <c r="H17" s="17">
        <v>10000</v>
      </c>
      <c r="I17" s="13" t="s">
        <v>19</v>
      </c>
      <c r="J17" s="26">
        <v>0</v>
      </c>
      <c r="K17" s="27">
        <f>H17*J17</f>
        <v>0</v>
      </c>
      <c r="L17" s="28">
        <v>0.08</v>
      </c>
      <c r="M17" s="29">
        <f>K17*L17</f>
        <v>0</v>
      </c>
      <c r="N17" s="39">
        <f>K17+M17</f>
        <v>0</v>
      </c>
      <c r="O17" s="42"/>
      <c r="P17" s="42"/>
    </row>
    <row r="18" spans="1:17" ht="20.100000000000001" customHeight="1">
      <c r="A18" s="56" t="s">
        <v>20</v>
      </c>
      <c r="B18" s="56"/>
      <c r="C18" s="56"/>
      <c r="D18" s="56"/>
      <c r="E18" s="56"/>
      <c r="F18" s="56"/>
      <c r="G18" s="56"/>
      <c r="H18" s="56"/>
      <c r="I18" s="56"/>
      <c r="J18" s="56"/>
      <c r="K18" s="30">
        <f>SUM(K17)</f>
        <v>0</v>
      </c>
      <c r="L18" s="25"/>
      <c r="M18" s="36">
        <f>SUM(M17)</f>
        <v>0</v>
      </c>
      <c r="N18" s="37">
        <f>SUM(N17)</f>
        <v>0</v>
      </c>
      <c r="O18" s="22"/>
      <c r="P18" s="22"/>
    </row>
    <row r="19" spans="1:17" ht="15.95" customHeight="1">
      <c r="A19" s="16"/>
      <c r="B19" s="57" t="s">
        <v>22</v>
      </c>
      <c r="C19" s="58"/>
      <c r="D19" s="58"/>
      <c r="E19" s="58"/>
      <c r="F19" s="58"/>
      <c r="G19" s="58"/>
      <c r="H19" s="59"/>
      <c r="I19" s="59"/>
      <c r="J19" s="59"/>
      <c r="K19" s="59"/>
      <c r="L19" s="59"/>
      <c r="M19" s="59"/>
      <c r="N19" s="60"/>
      <c r="O19" s="60"/>
      <c r="P19" s="61"/>
      <c r="Q19" s="22"/>
    </row>
    <row r="20" spans="1:17" ht="30" customHeight="1">
      <c r="A20" s="3" t="s">
        <v>0</v>
      </c>
      <c r="B20" s="45" t="s">
        <v>1</v>
      </c>
      <c r="C20" s="45"/>
      <c r="D20" s="45"/>
      <c r="E20" s="45"/>
      <c r="F20" s="45"/>
      <c r="G20" s="45"/>
      <c r="H20" s="19" t="s">
        <v>2</v>
      </c>
      <c r="I20" s="3" t="s">
        <v>3</v>
      </c>
      <c r="J20" s="20" t="s">
        <v>4</v>
      </c>
      <c r="K20" s="20" t="s">
        <v>5</v>
      </c>
      <c r="L20" s="21" t="s">
        <v>6</v>
      </c>
      <c r="M20" s="21" t="s">
        <v>7</v>
      </c>
      <c r="N20" s="21" t="s">
        <v>8</v>
      </c>
      <c r="O20" s="40" t="s">
        <v>9</v>
      </c>
      <c r="P20" s="41" t="s">
        <v>10</v>
      </c>
    </row>
    <row r="21" spans="1:17" ht="32.450000000000003" customHeight="1">
      <c r="A21" s="13">
        <v>1</v>
      </c>
      <c r="B21" s="63" t="s">
        <v>23</v>
      </c>
      <c r="C21" s="63"/>
      <c r="D21" s="63"/>
      <c r="E21" s="63"/>
      <c r="F21" s="63"/>
      <c r="G21" s="63"/>
      <c r="H21" s="17">
        <v>2000</v>
      </c>
      <c r="I21" s="13" t="s">
        <v>19</v>
      </c>
      <c r="J21" s="26">
        <v>0</v>
      </c>
      <c r="K21" s="31">
        <f>H21*J21</f>
        <v>0</v>
      </c>
      <c r="L21" s="32">
        <v>0.08</v>
      </c>
      <c r="M21" s="33">
        <f>K21*L21</f>
        <v>0</v>
      </c>
      <c r="N21" s="39">
        <f>K21+M21</f>
        <v>0</v>
      </c>
      <c r="O21" s="42"/>
      <c r="P21" s="42"/>
    </row>
    <row r="22" spans="1:17" ht="20.100000000000001" customHeight="1">
      <c r="A22" s="56" t="s">
        <v>20</v>
      </c>
      <c r="B22" s="56"/>
      <c r="C22" s="56"/>
      <c r="D22" s="56"/>
      <c r="E22" s="56"/>
      <c r="F22" s="56"/>
      <c r="G22" s="56"/>
      <c r="H22" s="56"/>
      <c r="I22" s="56"/>
      <c r="J22" s="56"/>
      <c r="K22" s="30">
        <f>SUM(K21)</f>
        <v>0</v>
      </c>
      <c r="L22" s="25"/>
      <c r="M22" s="36">
        <f>SUM(M21)</f>
        <v>0</v>
      </c>
      <c r="N22" s="37">
        <f>SUM(N21)</f>
        <v>0</v>
      </c>
      <c r="O22" s="22"/>
      <c r="P22" s="22"/>
    </row>
  </sheetData>
  <mergeCells count="25">
    <mergeCell ref="A22:J22"/>
    <mergeCell ref="A14:J14"/>
    <mergeCell ref="B15:G15"/>
    <mergeCell ref="H15:P15"/>
    <mergeCell ref="B17:G17"/>
    <mergeCell ref="B21:G21"/>
    <mergeCell ref="B20:G20"/>
    <mergeCell ref="B19:G19"/>
    <mergeCell ref="H19:P19"/>
    <mergeCell ref="A18:J18"/>
    <mergeCell ref="B16:G16"/>
    <mergeCell ref="L5:L13"/>
    <mergeCell ref="M5:M13"/>
    <mergeCell ref="N5:N13"/>
    <mergeCell ref="G5:G13"/>
    <mergeCell ref="H5:H13"/>
    <mergeCell ref="I5:I13"/>
    <mergeCell ref="J5:J13"/>
    <mergeCell ref="K5:K13"/>
    <mergeCell ref="B2:G2"/>
    <mergeCell ref="H2:P2"/>
    <mergeCell ref="A4:G4"/>
    <mergeCell ref="H4:P4"/>
    <mergeCell ref="A1:P1"/>
    <mergeCell ref="B3:G3"/>
  </mergeCells>
  <pageMargins left="0.70866141732283472" right="0.70866141732283472" top="1.1417322834645669" bottom="1.1417322834645669" header="0.74803149606299213" footer="0.74803149606299213"/>
  <pageSetup paperSize="9" scale="68" fitToWidth="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7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Didyk Jerzy</dc:creator>
  <cp:lastModifiedBy>Pisula Maja</cp:lastModifiedBy>
  <cp:revision>1</cp:revision>
  <cp:lastPrinted>2020-05-20T09:09:53Z</cp:lastPrinted>
  <dcterms:created xsi:type="dcterms:W3CDTF">2018-05-17T10:44:54Z</dcterms:created>
  <dcterms:modified xsi:type="dcterms:W3CDTF">2020-05-20T09:24:01Z</dcterms:modified>
</cp:coreProperties>
</file>